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chutova\Documents\Eva\DATA\VVZ\Opravy 26\65426039 Diagnostika\"/>
    </mc:Choice>
  </mc:AlternateContent>
  <xr:revisionPtr revIDLastSave="0" documentId="13_ncr:1_{9891AA25-5D90-408F-84CD-32F57408F6BB}" xr6:coauthVersionLast="47" xr6:coauthVersionMax="47" xr10:uidLastSave="{00000000-0000-0000-0000-000000000000}"/>
  <bookViews>
    <workbookView xWindow="-120" yWindow="-120" windowWidth="29040" windowHeight="15720" xr2:uid="{0A9AC808-15B2-4916-9272-60D526FEC6F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L21" i="1" l="1"/>
  <c r="L8" i="1"/>
  <c r="L9" i="1"/>
  <c r="L10" i="1"/>
  <c r="L11" i="1"/>
  <c r="L12" i="1"/>
  <c r="L13" i="1"/>
  <c r="L14" i="1"/>
  <c r="L7" i="1"/>
  <c r="K15" i="1"/>
  <c r="J15" i="1"/>
  <c r="H18" i="1"/>
  <c r="L15" i="1" l="1"/>
  <c r="L24" i="1" s="1"/>
</calcChain>
</file>

<file path=xl/sharedStrings.xml><?xml version="1.0" encoding="utf-8"?>
<sst xmlns="http://schemas.openxmlformats.org/spreadsheetml/2006/main" count="77" uniqueCount="40">
  <si>
    <t>poř.č.</t>
  </si>
  <si>
    <t>OŘ</t>
  </si>
  <si>
    <t>TTP</t>
  </si>
  <si>
    <t>Název TTP</t>
  </si>
  <si>
    <t>TU</t>
  </si>
  <si>
    <t>EKM</t>
  </si>
  <si>
    <t>NK</t>
  </si>
  <si>
    <t>Lp</t>
  </si>
  <si>
    <t>[m]</t>
  </si>
  <si>
    <t>Statik</t>
  </si>
  <si>
    <t>Ocel</t>
  </si>
  <si>
    <t>exter</t>
  </si>
  <si>
    <t>Klenba</t>
  </si>
  <si>
    <t>Klenba viadukty 7 ks</t>
  </si>
  <si>
    <t>703-</t>
  </si>
  <si>
    <t>Horní Cerekev-Tábor</t>
  </si>
  <si>
    <t>PLZ</t>
  </si>
  <si>
    <t>Klenba viadukty 9 ks</t>
  </si>
  <si>
    <t>Klenba viadukty 6 ks</t>
  </si>
  <si>
    <t>Klenba viadukty 5 ks</t>
  </si>
  <si>
    <t>719-</t>
  </si>
  <si>
    <t>Plzeň hl.n.-Žatec-Velichov</t>
  </si>
  <si>
    <t>Klenby a Ocel</t>
  </si>
  <si>
    <t>diagnostika</t>
  </si>
  <si>
    <t>přepočet</t>
  </si>
  <si>
    <t>celkem</t>
  </si>
  <si>
    <t>2026 + 2027</t>
  </si>
  <si>
    <t>Úložiště</t>
  </si>
  <si>
    <t>Označení MP</t>
  </si>
  <si>
    <t>Inventární číslo</t>
  </si>
  <si>
    <t>Rozpětí</t>
  </si>
  <si>
    <t>Plzeň</t>
  </si>
  <si>
    <t>SŽ 03 KNO-125</t>
  </si>
  <si>
    <t>IC6000327254</t>
  </si>
  <si>
    <t>Diagnostika a přepočty železničních mostů</t>
  </si>
  <si>
    <t>Diagnostika a přepočty mostního provizoria</t>
  </si>
  <si>
    <t>MP-1</t>
  </si>
  <si>
    <t>Posouzení traťové třídy zatížení  na mostních objektech u OŘ Plzeň - SMT</t>
  </si>
  <si>
    <t>Cena celkem</t>
  </si>
  <si>
    <t>Celková 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</si>
</sst>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Verdana"/>
      <family val="2"/>
      <charset val="238"/>
    </font>
    <font>
      <b/>
      <sz val="8"/>
      <color rgb="FF000000"/>
      <name val="Verdana"/>
      <family val="2"/>
      <charset val="238"/>
    </font>
    <font>
      <sz val="8"/>
      <color rgb="FF000000"/>
      <name val="Verdana"/>
      <family val="2"/>
      <charset val="238"/>
    </font>
    <font>
      <sz val="9"/>
      <color rgb="FF000000"/>
      <name val="Arial"/>
      <family val="2"/>
      <charset val="238"/>
    </font>
    <font>
      <b/>
      <sz val="10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3" borderId="10" xfId="0" applyFont="1" applyFill="1" applyBorder="1" applyAlignment="1" applyProtection="1">
      <alignment horizontal="center" vertical="center"/>
      <protection locked="0"/>
    </xf>
    <xf numFmtId="0" fontId="2" fillId="3" borderId="15" xfId="0" applyFont="1" applyFill="1" applyBorder="1" applyAlignment="1" applyProtection="1">
      <alignment horizontal="center" vertical="center"/>
      <protection locked="0"/>
    </xf>
    <xf numFmtId="0" fontId="2" fillId="3" borderId="17" xfId="0" applyFont="1" applyFill="1" applyBorder="1" applyAlignment="1" applyProtection="1">
      <alignment horizontal="center" vertical="center"/>
      <protection locked="0"/>
    </xf>
    <xf numFmtId="0" fontId="2" fillId="3" borderId="11" xfId="0" applyFont="1" applyFill="1" applyBorder="1" applyAlignment="1" applyProtection="1">
      <alignment horizontal="center" vertical="center"/>
      <protection locked="0"/>
    </xf>
    <xf numFmtId="0" fontId="0" fillId="0" borderId="14" xfId="0" applyBorder="1" applyProtection="1">
      <protection locked="0"/>
    </xf>
    <xf numFmtId="0" fontId="0" fillId="0" borderId="0" xfId="0" applyProtection="1"/>
    <xf numFmtId="0" fontId="4" fillId="0" borderId="0" xfId="0" applyFont="1" applyProtection="1"/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3" fillId="3" borderId="5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vertical="center"/>
    </xf>
    <xf numFmtId="0" fontId="1" fillId="3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3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vertical="center"/>
    </xf>
    <xf numFmtId="0" fontId="1" fillId="3" borderId="17" xfId="0" applyFont="1" applyFill="1" applyBorder="1" applyAlignment="1" applyProtection="1">
      <alignment horizontal="center" vertical="center"/>
    </xf>
    <xf numFmtId="0" fontId="2" fillId="3" borderId="9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center" vertical="center"/>
    </xf>
    <xf numFmtId="0" fontId="2" fillId="3" borderId="8" xfId="0" applyFont="1" applyFill="1" applyBorder="1" applyAlignment="1" applyProtection="1">
      <alignment horizontal="center" vertical="center"/>
    </xf>
    <xf numFmtId="0" fontId="2" fillId="3" borderId="8" xfId="0" applyFont="1" applyFill="1" applyBorder="1" applyAlignment="1" applyProtection="1">
      <alignment vertical="center"/>
    </xf>
    <xf numFmtId="0" fontId="1" fillId="3" borderId="8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1" fillId="2" borderId="18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 wrapText="1"/>
    </xf>
    <xf numFmtId="0" fontId="2" fillId="3" borderId="17" xfId="0" applyFont="1" applyFill="1" applyBorder="1" applyAlignment="1" applyProtection="1">
      <alignment horizontal="left" vertical="center"/>
    </xf>
    <xf numFmtId="0" fontId="1" fillId="3" borderId="17" xfId="0" applyFont="1" applyFill="1" applyBorder="1" applyAlignment="1" applyProtection="1">
      <alignment horizontal="center" vertical="center"/>
    </xf>
    <xf numFmtId="0" fontId="0" fillId="0" borderId="12" xfId="0" applyBorder="1" applyProtection="1"/>
    <xf numFmtId="0" fontId="0" fillId="0" borderId="13" xfId="0" applyBorder="1" applyProtection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EAE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57E89-DFE5-42CE-8CAB-30531F5C38D3}">
  <sheetPr>
    <pageSetUpPr fitToPage="1"/>
  </sheetPr>
  <dimension ref="A2:M24"/>
  <sheetViews>
    <sheetView tabSelected="1" workbookViewId="0">
      <selection activeCell="O17" sqref="O17"/>
    </sheetView>
  </sheetViews>
  <sheetFormatPr defaultRowHeight="12.75" x14ac:dyDescent="0.2"/>
  <cols>
    <col min="1" max="3" width="9" style="8"/>
    <col min="4" max="4" width="21.625" style="8" customWidth="1"/>
    <col min="5" max="6" width="9" style="8"/>
    <col min="7" max="7" width="19.875" style="8" customWidth="1"/>
    <col min="8" max="9" width="9" style="8"/>
    <col min="10" max="10" width="10.375" style="8" customWidth="1"/>
    <col min="11" max="11" width="9" style="8"/>
    <col min="12" max="12" width="11.625" style="8" customWidth="1"/>
    <col min="13" max="16384" width="9" style="8"/>
  </cols>
  <sheetData>
    <row r="2" spans="1:13" x14ac:dyDescent="0.2">
      <c r="B2" s="9" t="s">
        <v>37</v>
      </c>
    </row>
    <row r="4" spans="1:13" ht="13.5" thickBot="1" x14ac:dyDescent="0.25">
      <c r="A4" s="9" t="s">
        <v>34</v>
      </c>
    </row>
    <row r="5" spans="1:13" x14ac:dyDescent="0.2">
      <c r="A5" s="10" t="s">
        <v>0</v>
      </c>
      <c r="B5" s="11" t="s">
        <v>1</v>
      </c>
      <c r="C5" s="11" t="s">
        <v>2</v>
      </c>
      <c r="D5" s="11" t="s">
        <v>3</v>
      </c>
      <c r="E5" s="11" t="s">
        <v>4</v>
      </c>
      <c r="F5" s="11" t="s">
        <v>5</v>
      </c>
      <c r="G5" s="11" t="s">
        <v>6</v>
      </c>
      <c r="H5" s="12" t="s">
        <v>7</v>
      </c>
      <c r="I5" s="11" t="s">
        <v>9</v>
      </c>
      <c r="J5" s="13">
        <v>2026</v>
      </c>
      <c r="K5" s="13">
        <v>2027</v>
      </c>
      <c r="L5" s="14" t="s">
        <v>26</v>
      </c>
    </row>
    <row r="6" spans="1:13" x14ac:dyDescent="0.2">
      <c r="A6" s="15"/>
      <c r="B6" s="16"/>
      <c r="C6" s="16"/>
      <c r="D6" s="16"/>
      <c r="E6" s="16"/>
      <c r="F6" s="16"/>
      <c r="G6" s="16"/>
      <c r="H6" s="17" t="s">
        <v>8</v>
      </c>
      <c r="I6" s="16"/>
      <c r="J6" s="18" t="s">
        <v>23</v>
      </c>
      <c r="K6" s="18" t="s">
        <v>24</v>
      </c>
      <c r="L6" s="19" t="s">
        <v>25</v>
      </c>
    </row>
    <row r="7" spans="1:13" x14ac:dyDescent="0.2">
      <c r="A7" s="20">
        <v>1</v>
      </c>
      <c r="B7" s="21" t="s">
        <v>16</v>
      </c>
      <c r="C7" s="21" t="s">
        <v>14</v>
      </c>
      <c r="D7" s="22" t="s">
        <v>15</v>
      </c>
      <c r="E7" s="23">
        <v>1851</v>
      </c>
      <c r="F7" s="23">
        <v>51.719000000000001</v>
      </c>
      <c r="G7" s="21" t="s">
        <v>13</v>
      </c>
      <c r="H7" s="21">
        <v>98.62</v>
      </c>
      <c r="I7" s="21" t="s">
        <v>11</v>
      </c>
      <c r="J7" s="1"/>
      <c r="K7" s="1"/>
      <c r="L7" s="2">
        <f>J7+K7</f>
        <v>0</v>
      </c>
    </row>
    <row r="8" spans="1:13" x14ac:dyDescent="0.2">
      <c r="A8" s="20">
        <v>2</v>
      </c>
      <c r="B8" s="21" t="s">
        <v>16</v>
      </c>
      <c r="C8" s="21" t="s">
        <v>14</v>
      </c>
      <c r="D8" s="22" t="s">
        <v>15</v>
      </c>
      <c r="E8" s="23">
        <v>1851</v>
      </c>
      <c r="F8" s="23">
        <v>55.488999999999997</v>
      </c>
      <c r="G8" s="24" t="s">
        <v>10</v>
      </c>
      <c r="H8" s="21">
        <v>9.65</v>
      </c>
      <c r="I8" s="21" t="s">
        <v>11</v>
      </c>
      <c r="J8" s="1"/>
      <c r="K8" s="1"/>
      <c r="L8" s="2">
        <f t="shared" ref="L8:L14" si="0">J8+K8</f>
        <v>0</v>
      </c>
    </row>
    <row r="9" spans="1:13" x14ac:dyDescent="0.2">
      <c r="A9" s="20">
        <v>3</v>
      </c>
      <c r="B9" s="21" t="s">
        <v>16</v>
      </c>
      <c r="C9" s="21" t="s">
        <v>14</v>
      </c>
      <c r="D9" s="22" t="s">
        <v>15</v>
      </c>
      <c r="E9" s="23">
        <v>1851</v>
      </c>
      <c r="F9" s="23">
        <v>56.722000000000001</v>
      </c>
      <c r="G9" s="21" t="s">
        <v>17</v>
      </c>
      <c r="H9" s="21">
        <v>120.2</v>
      </c>
      <c r="I9" s="21" t="s">
        <v>11</v>
      </c>
      <c r="J9" s="1"/>
      <c r="K9" s="1"/>
      <c r="L9" s="2">
        <f>J9+K9</f>
        <v>0</v>
      </c>
    </row>
    <row r="10" spans="1:13" x14ac:dyDescent="0.2">
      <c r="A10" s="20">
        <v>4</v>
      </c>
      <c r="B10" s="21" t="s">
        <v>16</v>
      </c>
      <c r="C10" s="21" t="s">
        <v>14</v>
      </c>
      <c r="D10" s="22" t="s">
        <v>15</v>
      </c>
      <c r="E10" s="23">
        <v>1851</v>
      </c>
      <c r="F10" s="23">
        <v>58.261000000000003</v>
      </c>
      <c r="G10" s="21" t="s">
        <v>18</v>
      </c>
      <c r="H10" s="21">
        <v>84.61</v>
      </c>
      <c r="I10" s="21" t="s">
        <v>11</v>
      </c>
      <c r="J10" s="1"/>
      <c r="K10" s="1"/>
      <c r="L10" s="2">
        <f t="shared" si="0"/>
        <v>0</v>
      </c>
    </row>
    <row r="11" spans="1:13" x14ac:dyDescent="0.2">
      <c r="A11" s="20">
        <v>5</v>
      </c>
      <c r="B11" s="21" t="s">
        <v>16</v>
      </c>
      <c r="C11" s="21" t="s">
        <v>14</v>
      </c>
      <c r="D11" s="22" t="s">
        <v>15</v>
      </c>
      <c r="E11" s="23">
        <v>1851</v>
      </c>
      <c r="F11" s="23">
        <v>62.412999999999997</v>
      </c>
      <c r="G11" s="21" t="s">
        <v>19</v>
      </c>
      <c r="H11" s="21">
        <v>63.65</v>
      </c>
      <c r="I11" s="21" t="s">
        <v>11</v>
      </c>
      <c r="J11" s="1"/>
      <c r="K11" s="1"/>
      <c r="L11" s="2">
        <f>J11+K11</f>
        <v>0</v>
      </c>
    </row>
    <row r="12" spans="1:13" x14ac:dyDescent="0.2">
      <c r="A12" s="20">
        <v>6</v>
      </c>
      <c r="B12" s="21" t="s">
        <v>16</v>
      </c>
      <c r="C12" s="21" t="s">
        <v>14</v>
      </c>
      <c r="D12" s="22" t="s">
        <v>15</v>
      </c>
      <c r="E12" s="23">
        <v>1851</v>
      </c>
      <c r="F12" s="23">
        <v>65.960999999999999</v>
      </c>
      <c r="G12" s="21" t="s">
        <v>10</v>
      </c>
      <c r="H12" s="21">
        <v>42</v>
      </c>
      <c r="I12" s="21" t="s">
        <v>11</v>
      </c>
      <c r="J12" s="1"/>
      <c r="K12" s="1"/>
      <c r="L12" s="2">
        <f t="shared" si="0"/>
        <v>0</v>
      </c>
      <c r="M12" s="25"/>
    </row>
    <row r="13" spans="1:13" x14ac:dyDescent="0.2">
      <c r="A13" s="20">
        <v>7</v>
      </c>
      <c r="B13" s="21" t="s">
        <v>16</v>
      </c>
      <c r="C13" s="21" t="s">
        <v>20</v>
      </c>
      <c r="D13" s="22" t="s">
        <v>21</v>
      </c>
      <c r="E13" s="23">
        <v>501</v>
      </c>
      <c r="F13" s="23">
        <v>10.983000000000001</v>
      </c>
      <c r="G13" s="21" t="s">
        <v>12</v>
      </c>
      <c r="H13" s="21">
        <v>16.8</v>
      </c>
      <c r="I13" s="21" t="s">
        <v>11</v>
      </c>
      <c r="J13" s="1"/>
      <c r="K13" s="1"/>
      <c r="L13" s="2">
        <f t="shared" si="0"/>
        <v>0</v>
      </c>
    </row>
    <row r="14" spans="1:13" ht="13.5" thickBot="1" x14ac:dyDescent="0.25">
      <c r="A14" s="26">
        <v>8</v>
      </c>
      <c r="B14" s="27" t="s">
        <v>16</v>
      </c>
      <c r="C14" s="27" t="s">
        <v>20</v>
      </c>
      <c r="D14" s="28" t="s">
        <v>21</v>
      </c>
      <c r="E14" s="29">
        <v>501</v>
      </c>
      <c r="F14" s="29">
        <v>29.556999999999999</v>
      </c>
      <c r="G14" s="27" t="s">
        <v>22</v>
      </c>
      <c r="H14" s="27">
        <v>148.32</v>
      </c>
      <c r="I14" s="30" t="s">
        <v>11</v>
      </c>
      <c r="J14" s="5"/>
      <c r="K14" s="5"/>
      <c r="L14" s="6">
        <f t="shared" si="0"/>
        <v>0</v>
      </c>
    </row>
    <row r="15" spans="1:13" ht="15.75" customHeight="1" thickBot="1" x14ac:dyDescent="0.25">
      <c r="A15" s="31" t="s">
        <v>38</v>
      </c>
      <c r="B15" s="32"/>
      <c r="C15" s="32"/>
      <c r="D15" s="33"/>
      <c r="E15" s="34"/>
      <c r="F15" s="34"/>
      <c r="G15" s="32"/>
      <c r="H15" s="32"/>
      <c r="I15" s="32"/>
      <c r="J15" s="3">
        <f>J7+J8+J9+J10+J12+J13+J14</f>
        <v>0</v>
      </c>
      <c r="K15" s="3">
        <f>K7+K8+K9+K10+K12+K13+K14</f>
        <v>0</v>
      </c>
      <c r="L15" s="4">
        <f>L7+L8+L9+L10+L12+L13+L14</f>
        <v>0</v>
      </c>
    </row>
    <row r="18" spans="1:12" ht="13.5" thickBot="1" x14ac:dyDescent="0.25">
      <c r="A18" s="9" t="s">
        <v>35</v>
      </c>
      <c r="H18" s="8">
        <f>J7+J8+J9+J10+J11+J12+J13+J14</f>
        <v>0</v>
      </c>
      <c r="I18" s="35"/>
    </row>
    <row r="19" spans="1:12" ht="13.5" customHeight="1" x14ac:dyDescent="0.2">
      <c r="A19" s="10" t="s">
        <v>0</v>
      </c>
      <c r="B19" s="11" t="s">
        <v>1</v>
      </c>
      <c r="C19" s="11" t="s">
        <v>27</v>
      </c>
      <c r="D19" s="11" t="s">
        <v>29</v>
      </c>
      <c r="E19" s="11" t="s">
        <v>28</v>
      </c>
      <c r="F19" s="11"/>
      <c r="G19" s="11"/>
      <c r="H19" s="12" t="s">
        <v>30</v>
      </c>
      <c r="I19" s="36" t="s">
        <v>9</v>
      </c>
      <c r="J19" s="13">
        <v>2026</v>
      </c>
      <c r="K19" s="13">
        <v>2027</v>
      </c>
      <c r="L19" s="14" t="s">
        <v>26</v>
      </c>
    </row>
    <row r="20" spans="1:12" x14ac:dyDescent="0.2">
      <c r="A20" s="15"/>
      <c r="B20" s="16"/>
      <c r="C20" s="16"/>
      <c r="D20" s="16"/>
      <c r="E20" s="16"/>
      <c r="F20" s="16"/>
      <c r="G20" s="16"/>
      <c r="H20" s="17" t="s">
        <v>8</v>
      </c>
      <c r="I20" s="37"/>
      <c r="J20" s="18" t="s">
        <v>23</v>
      </c>
      <c r="K20" s="18" t="s">
        <v>24</v>
      </c>
      <c r="L20" s="19" t="s">
        <v>25</v>
      </c>
    </row>
    <row r="21" spans="1:12" ht="13.5" thickBot="1" x14ac:dyDescent="0.25">
      <c r="A21" s="26" t="s">
        <v>36</v>
      </c>
      <c r="B21" s="27" t="s">
        <v>16</v>
      </c>
      <c r="C21" s="27" t="s">
        <v>31</v>
      </c>
      <c r="D21" s="38" t="s">
        <v>33</v>
      </c>
      <c r="E21" s="39" t="s">
        <v>32</v>
      </c>
      <c r="F21" s="39"/>
      <c r="G21" s="39"/>
      <c r="H21" s="27">
        <v>12</v>
      </c>
      <c r="I21" s="27" t="s">
        <v>11</v>
      </c>
      <c r="J21" s="5"/>
      <c r="K21" s="5"/>
      <c r="L21" s="6">
        <f>J21+K21</f>
        <v>0</v>
      </c>
    </row>
    <row r="23" spans="1:12" ht="13.5" thickBot="1" x14ac:dyDescent="0.25"/>
    <row r="24" spans="1:12" ht="13.5" thickBot="1" x14ac:dyDescent="0.25">
      <c r="J24" s="40" t="s">
        <v>39</v>
      </c>
      <c r="K24" s="41"/>
      <c r="L24" s="7">
        <f>L15+L21</f>
        <v>0</v>
      </c>
    </row>
  </sheetData>
  <sheetProtection algorithmName="SHA-512" hashValue="FFn1oqtncxjXA1d6uRLfWWPzXYj0rT5/mol4x5gPWWpI1ZxO8w5VHkWnKaLM1ng0DQ5X+edJGCaxCbCTqZH4fQ==" saltValue="bJMFEO7XQStCF/xFEIxjow==" spinCount="100000" sheet="1" objects="1" scenarios="1"/>
  <mergeCells count="15">
    <mergeCell ref="G5:G6"/>
    <mergeCell ref="I5:I6"/>
    <mergeCell ref="A5:A6"/>
    <mergeCell ref="B5:B6"/>
    <mergeCell ref="C5:C6"/>
    <mergeCell ref="D5:D6"/>
    <mergeCell ref="E5:E6"/>
    <mergeCell ref="F5:F6"/>
    <mergeCell ref="I19:I20"/>
    <mergeCell ref="E21:G21"/>
    <mergeCell ref="A19:A20"/>
    <mergeCell ref="B19:B20"/>
    <mergeCell ref="C19:C20"/>
    <mergeCell ref="D19:D20"/>
    <mergeCell ref="E19:G20"/>
  </mergeCells>
  <pageMargins left="0.7" right="0.7" top="0.78740157499999996" bottom="0.78740157499999996" header="0.3" footer="0.3"/>
  <pageSetup paperSize="9" scale="57" orientation="portrait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Teichman Miroslav, Ing.</dc:creator>
  <cp:lastModifiedBy>Schůtová Eva, Ing.</cp:lastModifiedBy>
  <cp:lastPrinted>2026-06-09T06:12:49Z</cp:lastPrinted>
  <dcterms:created xsi:type="dcterms:W3CDTF">2026-06-04T08:39:03Z</dcterms:created>
  <dcterms:modified xsi:type="dcterms:W3CDTF">2026-07-20T07:00:07Z</dcterms:modified>
</cp:coreProperties>
</file>